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 l="1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<sst xmlns="http://schemas.openxmlformats.org/spreadsheetml/2006/main" count="179" uniqueCount="56">
  <si>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</si>
  <si>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</si>
  <si>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</si>
  <si>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</si>
  <si>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</si>
  <si>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</si>
  <si>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</si>
  <si>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</si>
  <si>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</si>
  <si>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</si>
  <si>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</si>
  <si>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</si>
  <si>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</si>
  <si>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</si>
  <si>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</si>
  <si>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</si>
  <si>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</si>
  <si>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</si>
  <si>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</si>
  <si>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</si>
  <si>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</si>
  <si>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</si>
  <si>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</si>
  <si>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</si>
  <si>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</si>
  <si>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</si>
  <si>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</si>
  <si>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</si>
  <si>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</si>
  <si>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</si>
  <si>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</si>
  <si>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</si>
  <si>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</si>
  <si>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</si>
  <si>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</si>
  <si>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</si>
  <si>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</si>
  <si>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</si>
  <si>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</si>
  <si>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</si>
  <si>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19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</si>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</sst>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1545757.35</v>
      </c>
      <c r="F10" s="13">
        <f t="shared" ref="F10:G10" si="0">SUM(F11:F15)</f>
        <v>1278924.1299999999</v>
      </c>
      <c r="G10" s="13">
        <f t="shared" si="0"/>
        <v>376812.66</v>
      </c>
    </row>
    <row r="11" spans="1:8" ht="16.5" customHeight="1" x14ac:dyDescent="0.25">
      <c r="A11" s="55" t="s">
        <v>28</v>
      </c>
      <c r="B11" s="56"/>
      <c r="C11" s="56"/>
      <c r="D11" s="57"/>
      <c r="E11" s="5">
        <v>972158.82</v>
      </c>
      <c r="F11" s="5">
        <v>813322.33</v>
      </c>
      <c r="G11" s="11">
        <v>225384.08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189284.13</v>
      </c>
      <c r="F13" s="5">
        <v>152851.34</v>
      </c>
      <c r="G13" s="11">
        <v>38160.910000000003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384314.4</v>
      </c>
      <c r="F14" s="5">
        <v>312482.48</v>
      </c>
      <c r="G14" s="11">
        <v>110168.43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267.98</v>
      </c>
      <c r="G15" s="11">
        <v>3099.24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800829.96</v>
      </c>
      <c r="F16" s="12">
        <f t="shared" ref="F16:G16" si="1">SUM(F17:F23)</f>
        <v>714542.77999999991</v>
      </c>
      <c r="G16" s="12">
        <f t="shared" si="1"/>
        <v>307019.31999999995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752630.3</v>
      </c>
      <c r="F17" s="5">
        <v>675250.73</v>
      </c>
      <c r="G17" s="11">
        <v>293639.17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2207.6999999999998</v>
      </c>
      <c r="F21" s="5">
        <v>1939.07</v>
      </c>
      <c r="G21" s="11">
        <v>707.68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45991.96</v>
      </c>
      <c r="F23" s="5">
        <v>37352.980000000003</v>
      </c>
      <c r="G23" s="11">
        <v>12672.47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8080.38</v>
      </c>
      <c r="F24" s="12">
        <f t="shared" ref="F24:G24" si="2">F25</f>
        <v>7196.01</v>
      </c>
      <c r="G24" s="12">
        <f t="shared" si="2"/>
        <v>3882.27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8080.38</v>
      </c>
      <c r="F25" s="5">
        <v>7196.01</v>
      </c>
      <c r="G25" s="11">
        <v>3882.27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-26345.539999999921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138725.73000000001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146441.5+84865.83</f>
        <v>231307.33000000002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41.25" customHeight="1" x14ac:dyDescent="0.25">
      <c r="A33" s="65" t="s">
        <v>9</v>
      </c>
      <c r="B33" s="66"/>
      <c r="C33" s="66"/>
      <c r="D33" s="66"/>
      <c r="E33" s="67"/>
      <c r="F33" s="3">
        <f>214026.59+85592.18</f>
        <v>299618.77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669651.83000000007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129924.81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59904.51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70020.3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799576.64000000013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752630.3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675250.73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-73291.88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1257027.5799999998</v>
      </c>
      <c r="F10" s="13">
        <f t="shared" ref="F10:G10" si="0">SUM(F11:F16)</f>
        <v>1225347.25</v>
      </c>
      <c r="G10" s="13">
        <f t="shared" si="0"/>
        <v>420135.00000000006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577062.48</v>
      </c>
      <c r="F11" s="5">
        <v>649939.09</v>
      </c>
      <c r="G11" s="11">
        <v>164179.48000000001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201488.43</v>
      </c>
      <c r="F13" s="5">
        <v>169944.94</v>
      </c>
      <c r="G13" s="11">
        <v>69704.399999999994</v>
      </c>
    </row>
    <row r="14" spans="1:8" ht="16.5" customHeight="1" x14ac:dyDescent="0.25">
      <c r="A14" s="55" t="s">
        <v>25</v>
      </c>
      <c r="B14" s="56"/>
      <c r="C14" s="56"/>
      <c r="D14" s="57"/>
      <c r="E14" s="5">
        <v>407234.27</v>
      </c>
      <c r="F14" s="5">
        <v>341889.03</v>
      </c>
      <c r="G14" s="11">
        <v>175513.67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837.63</v>
      </c>
      <c r="G15" s="11">
        <v>2261.61</v>
      </c>
    </row>
    <row r="16" spans="1:8" ht="16.5" customHeight="1" x14ac:dyDescent="0.25">
      <c r="A16" s="55" t="s">
        <v>46</v>
      </c>
      <c r="B16" s="56"/>
      <c r="C16" s="56"/>
      <c r="D16" s="57"/>
      <c r="E16" s="5">
        <v>71242.399999999994</v>
      </c>
      <c r="F16" s="5">
        <v>62736.56</v>
      </c>
      <c r="G16" s="11">
        <v>8475.84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749065.7</v>
      </c>
      <c r="F17" s="12">
        <f t="shared" ref="F17:G17" si="1">SUM(F18:F24)</f>
        <v>708765.40999999992</v>
      </c>
      <c r="G17" s="12">
        <f t="shared" si="1"/>
        <v>347319.61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685492.76</v>
      </c>
      <c r="F18" s="5">
        <v>652314.76</v>
      </c>
      <c r="G18" s="11">
        <v>326817.17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2406.7199999999998</v>
      </c>
      <c r="F22" s="5">
        <v>2178.34</v>
      </c>
      <c r="G22" s="11">
        <v>936.06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61166.22</v>
      </c>
      <c r="F24" s="5">
        <v>54272.31</v>
      </c>
      <c r="G24" s="11">
        <v>19566.38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4656.96</v>
      </c>
      <c r="F25" s="12">
        <f t="shared" ref="F25:G25" si="2">F26</f>
        <v>5595.97</v>
      </c>
      <c r="G25" s="12">
        <f t="shared" si="2"/>
        <v>2943.26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4656.96</v>
      </c>
      <c r="F26" s="5">
        <v>5595.97</v>
      </c>
      <c r="G26" s="11">
        <v>2943.26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-73291.88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107181.18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105248.8+43734.99+49712.4</f>
        <v>198696.19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41.25" customHeight="1" x14ac:dyDescent="0.25">
      <c r="A34" s="65" t="s">
        <v>9</v>
      </c>
      <c r="B34" s="66"/>
      <c r="C34" s="66"/>
      <c r="D34" s="66"/>
      <c r="E34" s="67"/>
      <c r="F34" s="3">
        <f>194232.81+16867.96</f>
        <v>211100.77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516978.14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173135.96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54919.74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118216.22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690114.1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685492.76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652314.76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-77913.219999999972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4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518079.7</v>
      </c>
      <c r="F10" s="13">
        <f t="shared" ref="F10:G10" si="0">SUM(F11:F16)</f>
        <v>550989.15</v>
      </c>
      <c r="G10" s="13">
        <f t="shared" si="0"/>
        <v>392622.79000000004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32898.410000000003</v>
      </c>
      <c r="G11" s="11">
        <v>117370.12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171299.3</v>
      </c>
      <c r="F13" s="5">
        <v>173005.56</v>
      </c>
      <c r="G13" s="11">
        <v>88095.83</v>
      </c>
    </row>
    <row r="14" spans="1:8" ht="15.75" x14ac:dyDescent="0.25">
      <c r="A14" s="55" t="s">
        <v>25</v>
      </c>
      <c r="B14" s="56"/>
      <c r="C14" s="56"/>
      <c r="D14" s="57"/>
      <c r="E14" s="5">
        <v>346780.4</v>
      </c>
      <c r="F14" s="5">
        <v>343021.58</v>
      </c>
      <c r="G14" s="11">
        <v>178482.99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650.47</v>
      </c>
      <c r="G15" s="11">
        <v>1611.14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1413.13</v>
      </c>
      <c r="G16" s="11">
        <v>7062.71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751669.14</v>
      </c>
      <c r="F17" s="12">
        <f t="shared" ref="F17:G17" si="1">SUM(F18:F24)</f>
        <v>748886.55999999994</v>
      </c>
      <c r="G17" s="12">
        <f t="shared" si="1"/>
        <v>350102.18999999994</v>
      </c>
    </row>
    <row r="18" spans="1:7" ht="37.5" customHeight="1" x14ac:dyDescent="0.25">
      <c r="A18" s="62" t="s">
        <v>22</v>
      </c>
      <c r="B18" s="63"/>
      <c r="C18" s="63"/>
      <c r="D18" s="64"/>
      <c r="E18" s="5">
        <v>686090.76</v>
      </c>
      <c r="F18" s="5">
        <v>687109.69</v>
      </c>
      <c r="G18" s="11">
        <v>325798.24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2406.7199999999998</v>
      </c>
      <c r="F22" s="5">
        <v>2325.0500000000002</v>
      </c>
      <c r="G22" s="11">
        <v>1017.73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63171.66</v>
      </c>
      <c r="F24" s="5">
        <v>59451.82</v>
      </c>
      <c r="G24" s="11">
        <v>23286.22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1075.6199999999999</v>
      </c>
      <c r="G25" s="12">
        <f t="shared" si="2"/>
        <v>1867.64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1075.6199999999999</v>
      </c>
      <c r="G26" s="11">
        <v>1867.64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-77913.219999999972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84">
        <v>14740.63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84">
        <f>129916.16+43040.38+90463.22</f>
        <v>263419.76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196241.2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474401.59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126412.43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38883.17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87529.26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600814.02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686090.76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687109.69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7363.5200000000186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4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-14766.8</v>
      </c>
      <c r="F10" s="13">
        <f t="shared" ref="F10:G10" si="0">SUM(F11:F16)</f>
        <v>82337.38</v>
      </c>
      <c r="G10" s="13">
        <f t="shared" si="0"/>
        <v>280533.28000000003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29827.13</v>
      </c>
      <c r="G11" s="11">
        <v>87542.99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-6817.74</v>
      </c>
      <c r="F13" s="5">
        <v>13519.09</v>
      </c>
      <c r="G13" s="11">
        <v>52773.67</v>
      </c>
    </row>
    <row r="14" spans="1:8" ht="15.75" x14ac:dyDescent="0.25">
      <c r="A14" s="55" t="s">
        <v>25</v>
      </c>
      <c r="B14" s="56"/>
      <c r="C14" s="56"/>
      <c r="D14" s="57"/>
      <c r="E14" s="5">
        <v>-7949.06</v>
      </c>
      <c r="F14" s="5">
        <v>37210.06</v>
      </c>
      <c r="G14" s="11">
        <v>133323.87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507.61</v>
      </c>
      <c r="G15" s="11">
        <v>1103.53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1273.49</v>
      </c>
      <c r="G16" s="11">
        <v>5789.22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757952.88</v>
      </c>
      <c r="F17" s="12">
        <f t="shared" ref="F17:G17" si="1">SUM(F18:F24)</f>
        <v>748876.70000000007</v>
      </c>
      <c r="G17" s="12">
        <f t="shared" si="1"/>
        <v>361046.01</v>
      </c>
    </row>
    <row r="18" spans="1:9" ht="34.5" customHeight="1" x14ac:dyDescent="0.25">
      <c r="A18" s="62" t="s">
        <v>22</v>
      </c>
      <c r="B18" s="63"/>
      <c r="C18" s="63"/>
      <c r="D18" s="64"/>
      <c r="E18" s="5">
        <v>689246.76</v>
      </c>
      <c r="F18" s="5">
        <f>683170.03+547.37</f>
        <v>683717.4</v>
      </c>
      <c r="G18" s="11">
        <f>331874.97+1320.27</f>
        <v>333195.24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2597.2800000000002</v>
      </c>
      <c r="F22" s="5">
        <v>2476.64</v>
      </c>
      <c r="G22" s="11">
        <v>1138.3699999999999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66108.84</v>
      </c>
      <c r="F24" s="5">
        <v>62682.66</v>
      </c>
      <c r="G24" s="11">
        <v>26712.400000000001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7363.5200000000186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84">
        <v>249333.75</v>
      </c>
      <c r="G30" s="36"/>
      <c r="H30" s="37"/>
      <c r="I30" s="37"/>
    </row>
    <row r="31" spans="1:9" ht="66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84">
        <f>131906.28+44194.68+56138.92</f>
        <v>232239.88</v>
      </c>
      <c r="G32" s="36"/>
      <c r="H32" s="37"/>
      <c r="I32" s="37"/>
    </row>
    <row r="33" spans="1:9" ht="84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15.75" x14ac:dyDescent="0.25">
      <c r="A34" s="86" t="s">
        <v>53</v>
      </c>
      <c r="B34" s="87"/>
      <c r="C34" s="87"/>
      <c r="D34" s="87"/>
      <c r="E34" s="88"/>
      <c r="F34" s="42">
        <v>351601.57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833175.2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106898.19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19838.650000000001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87059.54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940073.3899999999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689246.76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683717.4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-243463.10999999987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2021-03-12T11:48:36Z</cp:lastPrinted>
  <dcterms:created xsi:type="dcterms:W3CDTF">2018-02-14T13:15:51Z</dcterms:created>
  <dcterms:modified xsi:type="dcterms:W3CDTF">2022-03-17T13:44:29Z</dcterms:modified>
</cp:coreProperties>
</file>